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<sst xmlns="http://schemas.openxmlformats.org/spreadsheetml/2006/main" count="82" uniqueCount="82">
  <si>
    <t>Стартовал 01.05.2024 01:00:01 (v.1.18)</t>
  </si>
  <si>
    <t>Сформирован 01.05.2024 01:00:01</t>
  </si>
  <si>
    <t>Акт снятия показаний приборов учета (интервальная форма)</t>
  </si>
  <si>
    <t>за период с 01.04.2024 по 01.05.2024  , профиль 30 минут , профиль 1 час</t>
  </si>
  <si>
    <t xml:space="preserve">яч.Ф-1 Лососёвый завод;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</si>
  <si>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</si>
  <si>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</si>
  <si>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</si>
  <si>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</si>
  <si>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</si>
  <si>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</si>
  <si>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</si>
  <si>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</si>
  <si>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ЦЭ6850М</t>
  </si>
  <si>
    <t>007251176202700</t>
  </si>
  <si>
    <t>н/д</t>
  </si>
  <si>
    <t/>
  </si>
  <si>
    <t>ПАО "Россети Северный Кавказ"\Филиал "Севкавказэнерго"\Ардонская ГП\ПС "Ардон-35" 35/10 кВ\РУ-10 кВ\СШ-1 10 кВ\яч.Ф-1 Лососёвый завод</t>
  </si>
  <si>
    <t>найдена 'энергия за 1 час'</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</si>
  <si>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</si>
  <si>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</si>
  <si>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</si>
  <si>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</si>
  <si>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</si>
  <si>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</si>
  <si>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</si>
  <si>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</si>
  <si>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</si>
  <si>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</si>
  <si>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</si>
  <si>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</si>
  <si>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</si>
  <si>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</si>
  <si>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</si>
  <si>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</si>
  <si>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</si>
  <si>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</si>
  <si>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</si>
  <si>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</si>
  <si>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</si>
  <si>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</si>
  <si>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</si>
  <si>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</si>
  <si>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</si>
  <si>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</si>
  <si>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01.04.2024</t>
  </si>
  <si>
    <t>02.04.2024</t>
  </si>
  <si>
    <t>03.04.2024</t>
  </si>
  <si>
    <t>04.04.2024</t>
  </si>
  <si>
    <t>05.04.2024</t>
  </si>
  <si>
    <t>06.04.2024</t>
  </si>
  <si>
    <t>07.04.2024</t>
  </si>
  <si>
    <t>08.04.2024</t>
  </si>
  <si>
    <t>09.04.2024</t>
  </si>
  <si>
    <t>10.04.2024</t>
  </si>
  <si>
    <t>11.04.2024</t>
  </si>
  <si>
    <t>12.04.2024</t>
  </si>
  <si>
    <t>13.04.2024</t>
  </si>
  <si>
    <t>14.04.2024</t>
  </si>
  <si>
    <t>15.04.2024</t>
  </si>
  <si>
    <t>16.04.2024</t>
  </si>
  <si>
    <t>17.04.2024</t>
  </si>
  <si>
    <t>18.04.2024</t>
  </si>
  <si>
    <t>19.04.2024</t>
  </si>
  <si>
    <t>20.04.2024</t>
  </si>
  <si>
    <t>21.04.2024</t>
  </si>
  <si>
    <t>22.04.2024</t>
  </si>
  <si>
    <t>23.04.2024</t>
  </si>
  <si>
    <t>24.04.2024</t>
  </si>
  <si>
    <t>25.04.2024</t>
  </si>
  <si>
    <t>26.04.2024</t>
  </si>
  <si>
    <t>27.04.2024</t>
  </si>
  <si>
    <t>28.04.2024</t>
  </si>
  <si>
    <t>29.04.2024</t>
  </si>
  <si>
    <t>30.04.2024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</si>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</sst>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6">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8">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0" borderId="7" xfId="0" applyNumberFormat="true" applyFont="true" applyBorder="true"/>
    <xf numFmtId="164" fontId="3" fillId="5"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7"/>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v>2697523.24077</v>
      </c>
      <c r="I7" s="20"/>
      <c r="J7" s="19" t="s">
        <v>15</v>
      </c>
      <c r="K7" s="20"/>
      <c r="L7" s="19" t="str">
        <f ca="1">IFERROR(J7-H7,"н/д")</f>
        <v>н/д</v>
      </c>
      <c r="M7" s="21"/>
      <c r="N7" s="19" t="str">
        <f ca="1">IFERROR(L7*F7,"н/д")</f>
        <v>н/д</v>
      </c>
      <c r="O7" s="21"/>
      <c r="P7" s="22" t="s">
        <v>16</v>
      </c>
      <c r="Q7" s="23"/>
      <c r="R7" s="24"/>
    </row>
    <row r="8">
      <c r="A8" t="s">
        <v>17</v>
      </c>
      <c r="C8" t="s">
        <v>16</v>
      </c>
      <c r="S8" t="s">
        <v>18</v>
      </c>
    </row>
    <row r="10" ht="15">
      <c r="A10" s="25" t="s">
        <v>19</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20</v>
      </c>
      <c r="B11" s="27" t="s">
        <v>21</v>
      </c>
      <c r="C11" s="27" t="s">
        <v>22</v>
      </c>
      <c r="D11" s="27" t="s">
        <v>23</v>
      </c>
      <c r="E11" s="27" t="s">
        <v>24</v>
      </c>
      <c r="F11" s="27" t="s">
        <v>25</v>
      </c>
      <c r="G11" s="27" t="s">
        <v>26</v>
      </c>
      <c r="H11" s="27" t="s">
        <v>27</v>
      </c>
      <c r="I11" s="27" t="s">
        <v>28</v>
      </c>
      <c r="J11" s="27" t="s">
        <v>29</v>
      </c>
      <c r="K11" s="27" t="s">
        <v>30</v>
      </c>
      <c r="L11" s="27" t="s">
        <v>31</v>
      </c>
      <c r="M11" s="27" t="s">
        <v>32</v>
      </c>
      <c r="N11" s="27" t="s">
        <v>33</v>
      </c>
      <c r="O11" s="27" t="s">
        <v>34</v>
      </c>
      <c r="P11" s="27" t="s">
        <v>35</v>
      </c>
      <c r="Q11" s="27" t="s">
        <v>36</v>
      </c>
      <c r="R11" s="27" t="s">
        <v>37</v>
      </c>
      <c r="S11" s="27" t="s">
        <v>38</v>
      </c>
      <c r="T11" s="27" t="s">
        <v>39</v>
      </c>
      <c r="U11" s="27" t="s">
        <v>40</v>
      </c>
      <c r="V11" s="27" t="s">
        <v>41</v>
      </c>
      <c r="W11" s="27" t="s">
        <v>42</v>
      </c>
      <c r="X11" s="27" t="s">
        <v>43</v>
      </c>
      <c r="Y11" s="28" t="s">
        <v>44</v>
      </c>
      <c r="Z11" s="29"/>
    </row>
    <row r="12">
      <c r="A12" s="30" t="s">
        <v>45</v>
      </c>
      <c r="B12" s="31">
        <v>251.26654000000002</v>
      </c>
      <c r="C12" s="31">
        <v>250.62571499999999</v>
      </c>
      <c r="D12" s="31">
        <v>249.090495</v>
      </c>
      <c r="E12" s="31">
        <v>251.12402499999999</v>
      </c>
      <c r="F12" s="31">
        <v>253.60206500000001</v>
      </c>
      <c r="G12" s="31">
        <v>243.86904000000001</v>
      </c>
      <c r="H12" s="31">
        <v>222.79155499999999</v>
      </c>
      <c r="I12" s="31">
        <v>213.87898999999999</v>
      </c>
      <c r="J12" s="31">
        <v>207.26681500000001</v>
      </c>
      <c r="K12" s="31">
        <v>193.67039499999998</v>
      </c>
      <c r="L12" s="31">
        <v>188.360375</v>
      </c>
      <c r="M12" s="31">
        <v>185.56062</v>
      </c>
      <c r="N12" s="31">
        <v>181.79479999999998</v>
      </c>
      <c r="O12" s="31">
        <v>179.89879499999998</v>
      </c>
      <c r="P12" s="31">
        <v>179.29799499999999</v>
      </c>
      <c r="Q12" s="31">
        <v>177.56849499999998</v>
      </c>
      <c r="R12" s="31">
        <v>179.92173499999998</v>
      </c>
      <c r="S12" s="31">
        <v>183.57995000000003</v>
      </c>
      <c r="T12" s="31">
        <v>206.347195</v>
      </c>
      <c r="U12" s="31">
        <v>232.337975</v>
      </c>
      <c r="V12" s="31">
        <v>228.055635</v>
      </c>
      <c r="W12" s="31">
        <v>224.828935</v>
      </c>
      <c r="X12" s="31">
        <v>224.59193500000001</v>
      </c>
      <c r="Y12" s="32">
        <v>227.53234</v>
      </c>
      <c r="Z12" s="33">
        <v>5136.8624149999987</v>
      </c>
    </row>
    <row r="13">
      <c r="A13" s="30" t="s">
        <v>46</v>
      </c>
      <c r="B13" s="31">
        <v>229.6062</v>
      </c>
      <c r="C13" s="31">
        <v>230.09552000000002</v>
      </c>
      <c r="D13" s="31">
        <v>230.43768499999999</v>
      </c>
      <c r="E13" s="31">
        <v>229.64689000000001</v>
      </c>
      <c r="F13" s="31">
        <v>234.96537499999999</v>
      </c>
      <c r="G13" s="31">
        <v>219.25181000000001</v>
      </c>
      <c r="H13" s="31">
        <v>205.65463</v>
      </c>
      <c r="I13" s="31">
        <v>197.60476</v>
      </c>
      <c r="J13" s="31">
        <v>194.21310999999997</v>
      </c>
      <c r="K13" s="31">
        <v>193.45511499999998</v>
      </c>
      <c r="L13" s="31">
        <v>192.33449999999999</v>
      </c>
      <c r="M13" s="31">
        <v>184.23904499999998</v>
      </c>
      <c r="N13" s="31">
        <v>181.24929499999999</v>
      </c>
      <c r="O13" s="31">
        <v>180.465135</v>
      </c>
      <c r="P13" s="31">
        <v>181.07794000000001</v>
      </c>
      <c r="Q13" s="31">
        <v>190.60667999999998</v>
      </c>
      <c r="R13" s="31">
        <v>186.53341999999998</v>
      </c>
      <c r="S13" s="31">
        <v>3.58019</v>
      </c>
      <c r="T13" s="31">
        <v>0</v>
      </c>
      <c r="U13" s="31">
        <v>171.948655</v>
      </c>
      <c r="V13" s="31">
        <v>228.34798000000001</v>
      </c>
      <c r="W13" s="31">
        <v>222.031475</v>
      </c>
      <c r="X13" s="31">
        <v>221.08839499999999</v>
      </c>
      <c r="Y13" s="32">
        <v>229.38522</v>
      </c>
      <c r="Z13" s="33">
        <v>4537.8190249999989</v>
      </c>
    </row>
    <row r="14">
      <c r="A14" s="30" t="s">
        <v>47</v>
      </c>
      <c r="B14" s="31">
        <v>229.26617999999999</v>
      </c>
      <c r="C14" s="31">
        <v>230.86689500000003</v>
      </c>
      <c r="D14" s="31">
        <v>231.53096500000004</v>
      </c>
      <c r="E14" s="31">
        <v>230.49264000000002</v>
      </c>
      <c r="F14" s="31">
        <v>232.22134999999997</v>
      </c>
      <c r="G14" s="31">
        <v>223.09817999999999</v>
      </c>
      <c r="H14" s="31">
        <v>200.13079499999998</v>
      </c>
      <c r="I14" s="31">
        <v>182.58807999999999</v>
      </c>
      <c r="J14" s="31">
        <v>187.52034</v>
      </c>
      <c r="K14" s="31">
        <v>189.97964000000002</v>
      </c>
      <c r="L14" s="31">
        <v>193.97670500000001</v>
      </c>
      <c r="M14" s="31">
        <v>180.18893499999999</v>
      </c>
      <c r="N14" s="31">
        <v>173.55035999999998</v>
      </c>
      <c r="O14" s="31">
        <v>174.67850000000001</v>
      </c>
      <c r="P14" s="31">
        <v>187.47536499999998</v>
      </c>
      <c r="Q14" s="31">
        <v>191.5975</v>
      </c>
      <c r="R14" s="31">
        <v>183.58367999999999</v>
      </c>
      <c r="S14" s="31">
        <v>181.58498499999999</v>
      </c>
      <c r="T14" s="31">
        <v>195.41224499999998</v>
      </c>
      <c r="U14" s="31">
        <v>220.85010999999997</v>
      </c>
      <c r="V14" s="31">
        <v>222.272345</v>
      </c>
      <c r="W14" s="31">
        <v>227.20305999999999</v>
      </c>
      <c r="X14" s="31">
        <v>237.64358999999999</v>
      </c>
      <c r="Y14" s="32">
        <v>233.97032000000002</v>
      </c>
      <c r="Z14" s="33">
        <v>4941.6827649999996</v>
      </c>
    </row>
    <row r="15">
      <c r="A15" s="30" t="s">
        <v>48</v>
      </c>
      <c r="B15" s="31">
        <v>230.09528999999998</v>
      </c>
      <c r="C15" s="31">
        <v>230.15809000000002</v>
      </c>
      <c r="D15" s="31">
        <v>230.00401500000001</v>
      </c>
      <c r="E15" s="31">
        <v>228.76279500000001</v>
      </c>
      <c r="F15" s="31">
        <v>229.73823499999997</v>
      </c>
      <c r="G15" s="31">
        <v>233.097825</v>
      </c>
      <c r="H15" s="31">
        <v>205.52320500000002</v>
      </c>
      <c r="I15" s="31">
        <v>211.31797</v>
      </c>
      <c r="J15" s="31">
        <v>202.89098499999997</v>
      </c>
      <c r="K15" s="31">
        <v>190.20079499999997</v>
      </c>
      <c r="L15" s="31">
        <v>190.12681000000001</v>
      </c>
      <c r="M15" s="31">
        <v>188.35677000000001</v>
      </c>
      <c r="N15" s="31">
        <v>186.179115</v>
      </c>
      <c r="O15" s="31">
        <v>192.90751500000002</v>
      </c>
      <c r="P15" s="31">
        <v>183.408365</v>
      </c>
      <c r="Q15" s="31">
        <v>186.71447000000001</v>
      </c>
      <c r="R15" s="31">
        <v>186.77016999999998</v>
      </c>
      <c r="S15" s="31">
        <v>182.83331000000001</v>
      </c>
      <c r="T15" s="31">
        <v>195.93073999999999</v>
      </c>
      <c r="U15" s="31">
        <v>223.17336499999999</v>
      </c>
      <c r="V15" s="31">
        <v>226.34204499999998</v>
      </c>
      <c r="W15" s="31">
        <v>230.513575</v>
      </c>
      <c r="X15" s="31">
        <v>231.43599</v>
      </c>
      <c r="Y15" s="32">
        <v>231.73752000000002</v>
      </c>
      <c r="Z15" s="33">
        <v>5028.2189650000018</v>
      </c>
    </row>
    <row r="16">
      <c r="A16" s="30" t="s">
        <v>49</v>
      </c>
      <c r="B16" s="31">
        <v>233.12254999999999</v>
      </c>
      <c r="C16" s="31">
        <v>235.99465999999998</v>
      </c>
      <c r="D16" s="31">
        <v>239.56651500000001</v>
      </c>
      <c r="E16" s="31">
        <v>246.35225500000001</v>
      </c>
      <c r="F16" s="31">
        <v>248.11080999999999</v>
      </c>
      <c r="G16" s="31">
        <v>225.07126500000001</v>
      </c>
      <c r="H16" s="31">
        <v>211.28570999999999</v>
      </c>
      <c r="I16" s="31">
        <v>203.64756500000001</v>
      </c>
      <c r="J16" s="31">
        <v>199.82000500000001</v>
      </c>
      <c r="K16" s="31">
        <v>204.97997999999998</v>
      </c>
      <c r="L16" s="31">
        <v>200.01766999999998</v>
      </c>
      <c r="M16" s="31">
        <v>195.54248000000001</v>
      </c>
      <c r="N16" s="31">
        <v>189.74668499999999</v>
      </c>
      <c r="O16" s="31">
        <v>198.87769500000002</v>
      </c>
      <c r="P16" s="31">
        <v>195.48290499999999</v>
      </c>
      <c r="Q16" s="31">
        <v>187.69285499999998</v>
      </c>
      <c r="R16" s="31">
        <v>174.36164500000001</v>
      </c>
      <c r="S16" s="31">
        <v>183.44718499999999</v>
      </c>
      <c r="T16" s="31">
        <v>202.84371999999999</v>
      </c>
      <c r="U16" s="31">
        <v>217.83321000000001</v>
      </c>
      <c r="V16" s="31">
        <v>213.58722499999999</v>
      </c>
      <c r="W16" s="31">
        <v>218.25739999999999</v>
      </c>
      <c r="X16" s="31">
        <v>215.48778999999999</v>
      </c>
      <c r="Y16" s="32">
        <v>215.50849499999998</v>
      </c>
      <c r="Z16" s="33">
        <v>5056.6382750000002</v>
      </c>
    </row>
    <row r="17">
      <c r="A17" s="30" t="s">
        <v>50</v>
      </c>
      <c r="B17" s="31">
        <v>214.71156999999999</v>
      </c>
      <c r="C17" s="31">
        <v>215.60137499999999</v>
      </c>
      <c r="D17" s="31">
        <v>215.45076500000002</v>
      </c>
      <c r="E17" s="31">
        <v>214.48651500000003</v>
      </c>
      <c r="F17" s="31">
        <v>220.92836</v>
      </c>
      <c r="G17" s="31">
        <v>213.38085000000001</v>
      </c>
      <c r="H17" s="31">
        <v>183.76031</v>
      </c>
      <c r="I17" s="31">
        <v>182.99415500000001</v>
      </c>
      <c r="J17" s="31">
        <v>182.69128000000001</v>
      </c>
      <c r="K17" s="31">
        <v>185.28824499999999</v>
      </c>
      <c r="L17" s="31">
        <v>172.39863500000001</v>
      </c>
      <c r="M17" s="31">
        <v>173.33922999999999</v>
      </c>
      <c r="N17" s="31">
        <v>174.556555</v>
      </c>
      <c r="O17" s="31">
        <v>173.53028999999998</v>
      </c>
      <c r="P17" s="31">
        <v>171.54780499999998</v>
      </c>
      <c r="Q17" s="31">
        <v>163.66056</v>
      </c>
      <c r="R17" s="31">
        <v>162.38541499999999</v>
      </c>
      <c r="S17" s="31">
        <v>162.66175000000001</v>
      </c>
      <c r="T17" s="31">
        <v>177.54465000000002</v>
      </c>
      <c r="U17" s="31">
        <v>214.18629999999999</v>
      </c>
      <c r="V17" s="31">
        <v>213.46736999999999</v>
      </c>
      <c r="W17" s="31">
        <v>207.26235999999997</v>
      </c>
      <c r="X17" s="31">
        <v>207.56168500000001</v>
      </c>
      <c r="Y17" s="32">
        <v>211.29929999999999</v>
      </c>
      <c r="Z17" s="33">
        <v>4614.6953300000005</v>
      </c>
    </row>
    <row r="18">
      <c r="A18" s="30" t="s">
        <v>51</v>
      </c>
      <c r="B18" s="31">
        <v>218.13451000000001</v>
      </c>
      <c r="C18" s="31">
        <v>220.12795</v>
      </c>
      <c r="D18" s="31">
        <v>220.25357500000001</v>
      </c>
      <c r="E18" s="31">
        <v>218.79899499999999</v>
      </c>
      <c r="F18" s="31">
        <v>220.40312499999999</v>
      </c>
      <c r="G18" s="31">
        <v>206.59010000000001</v>
      </c>
      <c r="H18" s="31">
        <v>189.77134000000001</v>
      </c>
      <c r="I18" s="31">
        <v>178.685665</v>
      </c>
      <c r="J18" s="31">
        <v>168.41039999999998</v>
      </c>
      <c r="K18" s="31">
        <v>163.27772499999998</v>
      </c>
      <c r="L18" s="31">
        <v>158.89959999999999</v>
      </c>
      <c r="M18" s="31">
        <v>157.02595500000001</v>
      </c>
      <c r="N18" s="31">
        <v>156.40461999999999</v>
      </c>
      <c r="O18" s="31">
        <v>162.22672999999998</v>
      </c>
      <c r="P18" s="31">
        <v>163.57568000000001</v>
      </c>
      <c r="Q18" s="31">
        <v>162.11694500000002</v>
      </c>
      <c r="R18" s="31">
        <v>166.86078499999999</v>
      </c>
      <c r="S18" s="31">
        <v>173.30613500000001</v>
      </c>
      <c r="T18" s="31">
        <v>199.31102999999999</v>
      </c>
      <c r="U18" s="31">
        <v>211.43150500000002</v>
      </c>
      <c r="V18" s="31">
        <v>209.29967499999998</v>
      </c>
      <c r="W18" s="31">
        <v>209.02302000000003</v>
      </c>
      <c r="X18" s="31">
        <v>209.44266500000001</v>
      </c>
      <c r="Y18" s="32">
        <v>216.08870000000002</v>
      </c>
      <c r="Z18" s="33">
        <v>4559.4664300000004</v>
      </c>
    </row>
    <row r="19">
      <c r="A19" s="30" t="s">
        <v>52</v>
      </c>
      <c r="B19" s="31">
        <v>219.44593</v>
      </c>
      <c r="C19" s="31">
        <v>219.85689000000002</v>
      </c>
      <c r="D19" s="31">
        <v>220.78288000000001</v>
      </c>
      <c r="E19" s="31">
        <v>217.88220500000003</v>
      </c>
      <c r="F19" s="31">
        <v>218.20601000000002</v>
      </c>
      <c r="G19" s="31">
        <v>199.132125</v>
      </c>
      <c r="H19" s="31">
        <v>180.84240000000003</v>
      </c>
      <c r="I19" s="31">
        <v>167.337525</v>
      </c>
      <c r="J19" s="31">
        <v>169.89272999999997</v>
      </c>
      <c r="K19" s="31">
        <v>162.811635</v>
      </c>
      <c r="L19" s="31">
        <v>151.950875</v>
      </c>
      <c r="M19" s="31">
        <v>151.88120999999998</v>
      </c>
      <c r="N19" s="31">
        <v>156.41526500000001</v>
      </c>
      <c r="O19" s="31">
        <v>155.08213000000001</v>
      </c>
      <c r="P19" s="31">
        <v>150.52043499999999</v>
      </c>
      <c r="Q19" s="31">
        <v>162.49158500000001</v>
      </c>
      <c r="R19" s="31">
        <v>167.93610999999999</v>
      </c>
      <c r="S19" s="31">
        <v>169.802155</v>
      </c>
      <c r="T19" s="31">
        <v>187.86565000000002</v>
      </c>
      <c r="U19" s="31">
        <v>206.80438000000001</v>
      </c>
      <c r="V19" s="31">
        <v>211.71713</v>
      </c>
      <c r="W19" s="31">
        <v>210.15135999999998</v>
      </c>
      <c r="X19" s="31">
        <v>216.72620500000002</v>
      </c>
      <c r="Y19" s="32">
        <v>221.73313000000002</v>
      </c>
      <c r="Z19" s="33">
        <v>4497.2679499999995</v>
      </c>
    </row>
    <row r="20">
      <c r="A20" s="30" t="s">
        <v>53</v>
      </c>
      <c r="B20" s="31">
        <v>217.89941999999999</v>
      </c>
      <c r="C20" s="31">
        <v>214.959405</v>
      </c>
      <c r="D20" s="31">
        <v>214.65966499999999</v>
      </c>
      <c r="E20" s="31">
        <v>214.04223499999998</v>
      </c>
      <c r="F20" s="31">
        <v>221.32145</v>
      </c>
      <c r="G20" s="31">
        <v>204.06775500000001</v>
      </c>
      <c r="H20" s="31">
        <v>184.80455499999999</v>
      </c>
      <c r="I20" s="31">
        <v>174.26617499999998</v>
      </c>
      <c r="J20" s="31">
        <v>177.40144000000001</v>
      </c>
      <c r="K20" s="31">
        <v>70.253429999999994</v>
      </c>
      <c r="L20" s="31">
        <v>0</v>
      </c>
      <c r="M20" s="31">
        <v>0</v>
      </c>
      <c r="N20" s="31">
        <v>0</v>
      </c>
      <c r="O20" s="31">
        <v>0</v>
      </c>
      <c r="P20" s="31">
        <v>0</v>
      </c>
      <c r="Q20" s="31">
        <v>11.790659999999999</v>
      </c>
      <c r="R20" s="31">
        <v>153.86817499999998</v>
      </c>
      <c r="S20" s="31">
        <v>166.475685</v>
      </c>
      <c r="T20" s="31">
        <v>176.58872500000001</v>
      </c>
      <c r="U20" s="31">
        <v>209.28266499999998</v>
      </c>
      <c r="V20" s="31">
        <v>212.14489500000002</v>
      </c>
      <c r="W20" s="31">
        <v>217.67017999999999</v>
      </c>
      <c r="X20" s="31">
        <v>214.78750500000001</v>
      </c>
      <c r="Y20" s="32">
        <v>218.08255</v>
      </c>
      <c r="Z20" s="33">
        <v>3474.3665699999997</v>
      </c>
    </row>
    <row r="21">
      <c r="A21" s="30" t="s">
        <v>54</v>
      </c>
      <c r="B21" s="31">
        <v>215.44475500000001</v>
      </c>
      <c r="C21" s="31">
        <v>218.95933500000001</v>
      </c>
      <c r="D21" s="31">
        <v>222.21615499999999</v>
      </c>
      <c r="E21" s="31">
        <v>224.87374499999999</v>
      </c>
      <c r="F21" s="31">
        <v>223.28869</v>
      </c>
      <c r="G21" s="31">
        <v>202.07301500000003</v>
      </c>
      <c r="H21" s="31">
        <v>177.73132000000001</v>
      </c>
      <c r="I21" s="31">
        <v>180.293035</v>
      </c>
      <c r="J21" s="31">
        <v>173.966385</v>
      </c>
      <c r="K21" s="31">
        <v>177.48815000000002</v>
      </c>
      <c r="L21" s="31">
        <v>167.80819</v>
      </c>
      <c r="M21" s="31">
        <v>184.65105</v>
      </c>
      <c r="N21" s="31">
        <v>175.61597499999999</v>
      </c>
      <c r="O21" s="31">
        <v>184.39802</v>
      </c>
      <c r="P21" s="31">
        <v>193.19891999999999</v>
      </c>
      <c r="Q21" s="31">
        <v>181.157385</v>
      </c>
      <c r="R21" s="31">
        <v>178.50897000000001</v>
      </c>
      <c r="S21" s="31">
        <v>179.89968500000001</v>
      </c>
      <c r="T21" s="31">
        <v>201.378095</v>
      </c>
      <c r="U21" s="31">
        <v>236.16336999999999</v>
      </c>
      <c r="V21" s="31">
        <v>232.382215</v>
      </c>
      <c r="W21" s="31">
        <v>229.6157</v>
      </c>
      <c r="X21" s="31">
        <v>230.49312499999999</v>
      </c>
      <c r="Y21" s="32">
        <v>227.44715000000002</v>
      </c>
      <c r="Z21" s="33">
        <v>4819.0524350000005</v>
      </c>
    </row>
    <row r="22">
      <c r="A22" s="30" t="s">
        <v>55</v>
      </c>
      <c r="B22" s="31">
        <v>225.74605</v>
      </c>
      <c r="C22" s="31">
        <v>224.54976000000002</v>
      </c>
      <c r="D22" s="31">
        <v>223.816755</v>
      </c>
      <c r="E22" s="31">
        <v>223.14708500000003</v>
      </c>
      <c r="F22" s="31">
        <v>216.80801</v>
      </c>
      <c r="G22" s="31">
        <v>203.09542499999998</v>
      </c>
      <c r="H22" s="31">
        <v>183.05749</v>
      </c>
      <c r="I22" s="31">
        <v>183.64610499999998</v>
      </c>
      <c r="J22" s="31">
        <v>186.211465</v>
      </c>
      <c r="K22" s="31">
        <v>186.97019</v>
      </c>
      <c r="L22" s="31">
        <v>190.26918499999999</v>
      </c>
      <c r="M22" s="31">
        <v>188.55102500000001</v>
      </c>
      <c r="N22" s="31">
        <v>193.38897499999999</v>
      </c>
      <c r="O22" s="31">
        <v>189.44365999999999</v>
      </c>
      <c r="P22" s="31">
        <v>192.40424999999999</v>
      </c>
      <c r="Q22" s="31">
        <v>193.35102000000001</v>
      </c>
      <c r="R22" s="31">
        <v>199.31895500000002</v>
      </c>
      <c r="S22" s="31">
        <v>192.939245</v>
      </c>
      <c r="T22" s="31">
        <v>202.08069500000002</v>
      </c>
      <c r="U22" s="31">
        <v>235.86767499999999</v>
      </c>
      <c r="V22" s="31">
        <v>237.64178499999997</v>
      </c>
      <c r="W22" s="31">
        <v>233.29651500000003</v>
      </c>
      <c r="X22" s="31">
        <v>235.21253999999999</v>
      </c>
      <c r="Y22" s="32">
        <v>242.41396</v>
      </c>
      <c r="Z22" s="33">
        <v>4983.2278199999992</v>
      </c>
    </row>
    <row r="23">
      <c r="A23" s="30" t="s">
        <v>56</v>
      </c>
      <c r="B23" s="31">
        <v>245.79568</v>
      </c>
      <c r="C23" s="31">
        <v>245.40466000000001</v>
      </c>
      <c r="D23" s="31">
        <v>243.532825</v>
      </c>
      <c r="E23" s="31">
        <v>243.99113500000001</v>
      </c>
      <c r="F23" s="31">
        <v>243.56589500000001</v>
      </c>
      <c r="G23" s="31">
        <v>229.48339000000001</v>
      </c>
      <c r="H23" s="31">
        <v>211.65810500000001</v>
      </c>
      <c r="I23" s="31">
        <v>217.85297500000001</v>
      </c>
      <c r="J23" s="31">
        <v>213.71360999999999</v>
      </c>
      <c r="K23" s="31">
        <v>199.17772999999997</v>
      </c>
      <c r="L23" s="31">
        <v>196.676875</v>
      </c>
      <c r="M23" s="31">
        <v>189.72977</v>
      </c>
      <c r="N23" s="31">
        <v>188.45814999999999</v>
      </c>
      <c r="O23" s="31">
        <v>183.22773999999998</v>
      </c>
      <c r="P23" s="31">
        <v>174.17185499999999</v>
      </c>
      <c r="Q23" s="31">
        <v>176.28495000000001</v>
      </c>
      <c r="R23" s="31">
        <v>178.112865</v>
      </c>
      <c r="S23" s="31">
        <v>176.62496500000003</v>
      </c>
      <c r="T23" s="31">
        <v>187.84235000000001</v>
      </c>
      <c r="U23" s="31">
        <v>216.88772500000002</v>
      </c>
      <c r="V23" s="31">
        <v>213.395715</v>
      </c>
      <c r="W23" s="31">
        <v>214.98388500000001</v>
      </c>
      <c r="X23" s="31">
        <v>218.12882500000001</v>
      </c>
      <c r="Y23" s="32">
        <v>224.578</v>
      </c>
      <c r="Z23" s="33">
        <v>5033.2796749999998</v>
      </c>
    </row>
    <row r="24">
      <c r="A24" s="30" t="s">
        <v>57</v>
      </c>
      <c r="B24" s="31">
        <v>223.34064000000001</v>
      </c>
      <c r="C24" s="31">
        <v>220.94433000000001</v>
      </c>
      <c r="D24" s="31">
        <v>222.95693</v>
      </c>
      <c r="E24" s="31">
        <v>226.49576500000001</v>
      </c>
      <c r="F24" s="31">
        <v>225.90582500000002</v>
      </c>
      <c r="G24" s="31">
        <v>202.94450000000001</v>
      </c>
      <c r="H24" s="31">
        <v>191.92578499999999</v>
      </c>
      <c r="I24" s="31">
        <v>182.63943</v>
      </c>
      <c r="J24" s="31">
        <v>176.41033000000002</v>
      </c>
      <c r="K24" s="31">
        <v>178.39361499999998</v>
      </c>
      <c r="L24" s="31">
        <v>177.58658000000003</v>
      </c>
      <c r="M24" s="31">
        <v>174.54824500000001</v>
      </c>
      <c r="N24" s="31">
        <v>174.27987999999999</v>
      </c>
      <c r="O24" s="31">
        <v>171.26765499999999</v>
      </c>
      <c r="P24" s="31">
        <v>171.29210499999999</v>
      </c>
      <c r="Q24" s="31">
        <v>169.31622499999997</v>
      </c>
      <c r="R24" s="31">
        <v>174.08973499999999</v>
      </c>
      <c r="S24" s="31">
        <v>174.19913500000001</v>
      </c>
      <c r="T24" s="31">
        <v>194.00109499999996</v>
      </c>
      <c r="U24" s="31">
        <v>214.80986999999999</v>
      </c>
      <c r="V24" s="31">
        <v>214.81285</v>
      </c>
      <c r="W24" s="31">
        <v>214.89613</v>
      </c>
      <c r="X24" s="31">
        <v>215.94673499999999</v>
      </c>
      <c r="Y24" s="32">
        <v>211.79695500000003</v>
      </c>
      <c r="Z24" s="33">
        <v>4704.8003450000006</v>
      </c>
    </row>
    <row r="25">
      <c r="A25" s="30" t="s">
        <v>58</v>
      </c>
      <c r="B25" s="31">
        <v>213.30035499999997</v>
      </c>
      <c r="C25" s="31">
        <v>216.91593</v>
      </c>
      <c r="D25" s="31">
        <v>213.43845000000002</v>
      </c>
      <c r="E25" s="31">
        <v>211.899485</v>
      </c>
      <c r="F25" s="31">
        <v>213.467895</v>
      </c>
      <c r="G25" s="31">
        <v>201.82019500000001</v>
      </c>
      <c r="H25" s="31">
        <v>185.179035</v>
      </c>
      <c r="I25" s="31">
        <v>187.16743500000001</v>
      </c>
      <c r="J25" s="31">
        <v>179.39909999999998</v>
      </c>
      <c r="K25" s="31">
        <v>188.30639500000001</v>
      </c>
      <c r="L25" s="31">
        <v>189.28097</v>
      </c>
      <c r="M25" s="31">
        <v>190.492335</v>
      </c>
      <c r="N25" s="31">
        <v>195.86621500000004</v>
      </c>
      <c r="O25" s="31">
        <v>186.02756500000001</v>
      </c>
      <c r="P25" s="31">
        <v>185.13666500000002</v>
      </c>
      <c r="Q25" s="31">
        <v>179.06287499999999</v>
      </c>
      <c r="R25" s="31">
        <v>182.054475</v>
      </c>
      <c r="S25" s="31">
        <v>187.02828499999998</v>
      </c>
      <c r="T25" s="31">
        <v>207.41129500000002</v>
      </c>
      <c r="U25" s="31">
        <v>237.898065</v>
      </c>
      <c r="V25" s="31">
        <v>235.43491499999999</v>
      </c>
      <c r="W25" s="31">
        <v>233.23515499999999</v>
      </c>
      <c r="X25" s="31">
        <v>235.50278</v>
      </c>
      <c r="Y25" s="32">
        <v>234.72579499999998</v>
      </c>
      <c r="Z25" s="33">
        <v>4890.051665</v>
      </c>
    </row>
    <row r="26">
      <c r="A26" s="30" t="s">
        <v>59</v>
      </c>
      <c r="B26" s="31">
        <v>232.47822500000001</v>
      </c>
      <c r="C26" s="31">
        <v>228.60530499999999</v>
      </c>
      <c r="D26" s="31">
        <v>231.96633000000003</v>
      </c>
      <c r="E26" s="31">
        <v>228.66035499999998</v>
      </c>
      <c r="F26" s="31">
        <v>226.78054499999999</v>
      </c>
      <c r="G26" s="31">
        <v>214.28606500000001</v>
      </c>
      <c r="H26" s="31">
        <v>185.09291999999999</v>
      </c>
      <c r="I26" s="31">
        <v>187.825175</v>
      </c>
      <c r="J26" s="31">
        <v>186.59831</v>
      </c>
      <c r="K26" s="31">
        <v>182.748805</v>
      </c>
      <c r="L26" s="31">
        <v>186.02803999999998</v>
      </c>
      <c r="M26" s="31">
        <v>191.87601500000002</v>
      </c>
      <c r="N26" s="31">
        <v>168.85770500000001</v>
      </c>
      <c r="O26" s="31">
        <v>165.09285</v>
      </c>
      <c r="P26" s="31">
        <v>178.61264000000003</v>
      </c>
      <c r="Q26" s="31">
        <v>175.40364500000001</v>
      </c>
      <c r="R26" s="31">
        <v>171.71395500000003</v>
      </c>
      <c r="S26" s="31">
        <v>167.87864000000002</v>
      </c>
      <c r="T26" s="31">
        <v>177.78267499999998</v>
      </c>
      <c r="U26" s="31">
        <v>200.84434999999996</v>
      </c>
      <c r="V26" s="31">
        <v>209.71798999999999</v>
      </c>
      <c r="W26" s="31">
        <v>201.31573499999999</v>
      </c>
      <c r="X26" s="31">
        <v>203.481685</v>
      </c>
      <c r="Y26" s="32">
        <v>202.67977999999999</v>
      </c>
      <c r="Z26" s="33">
        <v>4706.3277400000015</v>
      </c>
    </row>
    <row r="27">
      <c r="A27" s="30" t="s">
        <v>60</v>
      </c>
      <c r="B27" s="31">
        <v>206.232</v>
      </c>
      <c r="C27" s="31">
        <v>205.04701</v>
      </c>
      <c r="D27" s="31">
        <v>206.85934999999998</v>
      </c>
      <c r="E27" s="31">
        <v>205.699275</v>
      </c>
      <c r="F27" s="31">
        <v>203.52560499999998</v>
      </c>
      <c r="G27" s="31">
        <v>184.44072999999997</v>
      </c>
      <c r="H27" s="31">
        <v>179.11891</v>
      </c>
      <c r="I27" s="31">
        <v>176.19109499999999</v>
      </c>
      <c r="J27" s="31">
        <v>182.48611499999998</v>
      </c>
      <c r="K27" s="31">
        <v>178.17481000000001</v>
      </c>
      <c r="L27" s="31">
        <v>160.69243499999999</v>
      </c>
      <c r="M27" s="31">
        <v>162.35986499999999</v>
      </c>
      <c r="N27" s="31">
        <v>163.91414500000002</v>
      </c>
      <c r="O27" s="31">
        <v>165.42051000000001</v>
      </c>
      <c r="P27" s="31">
        <v>163.35871000000003</v>
      </c>
      <c r="Q27" s="31">
        <v>155.06483499999999</v>
      </c>
      <c r="R27" s="31">
        <v>156.143925</v>
      </c>
      <c r="S27" s="31">
        <v>165.54953</v>
      </c>
      <c r="T27" s="31">
        <v>172.785875</v>
      </c>
      <c r="U27" s="31">
        <v>198.00845000000001</v>
      </c>
      <c r="V27" s="31">
        <v>197.05194500000002</v>
      </c>
      <c r="W27" s="31">
        <v>200.60158999999999</v>
      </c>
      <c r="X27" s="31">
        <v>201.561115</v>
      </c>
      <c r="Y27" s="32">
        <v>206.85994500000001</v>
      </c>
      <c r="Z27" s="33">
        <v>4397.1477750000004</v>
      </c>
    </row>
    <row r="28">
      <c r="A28" s="30" t="s">
        <v>61</v>
      </c>
      <c r="B28" s="31">
        <v>209.14771500000001</v>
      </c>
      <c r="C28" s="31">
        <v>210.230255</v>
      </c>
      <c r="D28" s="31">
        <v>209.21444500000001</v>
      </c>
      <c r="E28" s="31">
        <v>209.75903999999997</v>
      </c>
      <c r="F28" s="31">
        <v>207.47677000000002</v>
      </c>
      <c r="G28" s="31">
        <v>182.62892499999998</v>
      </c>
      <c r="H28" s="31">
        <v>173.280675</v>
      </c>
      <c r="I28" s="31">
        <v>161.002635</v>
      </c>
      <c r="J28" s="31">
        <v>168.09929500000001</v>
      </c>
      <c r="K28" s="31">
        <v>161.33880499999998</v>
      </c>
      <c r="L28" s="31">
        <v>158.34245000000001</v>
      </c>
      <c r="M28" s="31">
        <v>155.88643500000001</v>
      </c>
      <c r="N28" s="31">
        <v>155.56381500000001</v>
      </c>
      <c r="O28" s="31">
        <v>155.07060999999999</v>
      </c>
      <c r="P28" s="31">
        <v>156.97152499999999</v>
      </c>
      <c r="Q28" s="31">
        <v>155.52099999999999</v>
      </c>
      <c r="R28" s="31">
        <v>150.31054999999998</v>
      </c>
      <c r="S28" s="31">
        <v>154.29529499999998</v>
      </c>
      <c r="T28" s="31">
        <v>159.09635999999998</v>
      </c>
      <c r="U28" s="31">
        <v>186.673315</v>
      </c>
      <c r="V28" s="31">
        <v>188.90803999999997</v>
      </c>
      <c r="W28" s="31">
        <v>182.09445000000002</v>
      </c>
      <c r="X28" s="31">
        <v>178.78272999999999</v>
      </c>
      <c r="Y28" s="32">
        <v>177.85029499999999</v>
      </c>
      <c r="Z28" s="33">
        <v>4207.5454300000001</v>
      </c>
    </row>
    <row r="29">
      <c r="A29" s="30" t="s">
        <v>62</v>
      </c>
      <c r="B29" s="31">
        <v>183.01808499999999</v>
      </c>
      <c r="C29" s="31">
        <v>186.22887499999999</v>
      </c>
      <c r="D29" s="31">
        <v>186.94340500000001</v>
      </c>
      <c r="E29" s="31">
        <v>185.042945</v>
      </c>
      <c r="F29" s="31">
        <v>187.80121000000003</v>
      </c>
      <c r="G29" s="31">
        <v>167.59458500000002</v>
      </c>
      <c r="H29" s="31">
        <v>159.86816999999999</v>
      </c>
      <c r="I29" s="31">
        <v>156.231595</v>
      </c>
      <c r="J29" s="31">
        <v>154.73258000000001</v>
      </c>
      <c r="K29" s="31">
        <v>168.23237499999999</v>
      </c>
      <c r="L29" s="31">
        <v>173.50592499999999</v>
      </c>
      <c r="M29" s="31">
        <v>171.52708000000001</v>
      </c>
      <c r="N29" s="31">
        <v>167.33884999999998</v>
      </c>
      <c r="O29" s="31">
        <v>165.84857500000001</v>
      </c>
      <c r="P29" s="31">
        <v>159.96563500000002</v>
      </c>
      <c r="Q29" s="31">
        <v>160.05425500000001</v>
      </c>
      <c r="R29" s="31">
        <v>159.16666499999997</v>
      </c>
      <c r="S29" s="31">
        <v>156.71338500000002</v>
      </c>
      <c r="T29" s="31">
        <v>156.9479</v>
      </c>
      <c r="U29" s="31">
        <v>189.1362</v>
      </c>
      <c r="V29" s="31">
        <v>187.10578999999998</v>
      </c>
      <c r="W29" s="31">
        <v>181.77953999999997</v>
      </c>
      <c r="X29" s="31">
        <v>178.770285</v>
      </c>
      <c r="Y29" s="32">
        <v>179.546595</v>
      </c>
      <c r="Z29" s="33">
        <v>4123.1005050000012</v>
      </c>
    </row>
    <row r="30">
      <c r="A30" s="30" t="s">
        <v>63</v>
      </c>
      <c r="B30" s="31">
        <v>179.34659999999997</v>
      </c>
      <c r="C30" s="31">
        <v>177.50020000000001</v>
      </c>
      <c r="D30" s="31">
        <v>178.77999</v>
      </c>
      <c r="E30" s="31">
        <v>181.96456499999999</v>
      </c>
      <c r="F30" s="31">
        <v>182.36466000000001</v>
      </c>
      <c r="G30" s="31">
        <v>155.68776</v>
      </c>
      <c r="H30" s="31">
        <v>150.59523499999997</v>
      </c>
      <c r="I30" s="31">
        <v>150.67655999999999</v>
      </c>
      <c r="J30" s="31">
        <v>154.80376000000001</v>
      </c>
      <c r="K30" s="31">
        <v>169.00709000000001</v>
      </c>
      <c r="L30" s="31">
        <v>156.74543499999999</v>
      </c>
      <c r="M30" s="31">
        <v>152.46170999999998</v>
      </c>
      <c r="N30" s="31">
        <v>156.03869500000002</v>
      </c>
      <c r="O30" s="31">
        <v>155.87000499999999</v>
      </c>
      <c r="P30" s="31">
        <v>153.98584</v>
      </c>
      <c r="Q30" s="31">
        <v>155.37347</v>
      </c>
      <c r="R30" s="31">
        <v>152.06718499999999</v>
      </c>
      <c r="S30" s="31">
        <v>154.32216499999998</v>
      </c>
      <c r="T30" s="31">
        <v>172.76951</v>
      </c>
      <c r="U30" s="31">
        <v>198.84614999999999</v>
      </c>
      <c r="V30" s="31">
        <v>195.64291500000002</v>
      </c>
      <c r="W30" s="31">
        <v>193.03005999999999</v>
      </c>
      <c r="X30" s="31">
        <v>190.91657500000002</v>
      </c>
      <c r="Y30" s="32">
        <v>193.02399499999999</v>
      </c>
      <c r="Z30" s="33">
        <v>4061.8201300000001</v>
      </c>
    </row>
    <row r="31">
      <c r="A31" s="30" t="s">
        <v>64</v>
      </c>
      <c r="B31" s="31">
        <v>190.72090000000003</v>
      </c>
      <c r="C31" s="31">
        <v>190.067215</v>
      </c>
      <c r="D31" s="31">
        <v>189.73071999999999</v>
      </c>
      <c r="E31" s="31">
        <v>190.10378000000003</v>
      </c>
      <c r="F31" s="31">
        <v>192.604465</v>
      </c>
      <c r="G31" s="31">
        <v>179.192555</v>
      </c>
      <c r="H31" s="31">
        <v>170.95837499999999</v>
      </c>
      <c r="I31" s="31">
        <v>165.894385</v>
      </c>
      <c r="J31" s="31">
        <v>156.84928999999997</v>
      </c>
      <c r="K31" s="31">
        <v>156.83862500000001</v>
      </c>
      <c r="L31" s="31">
        <v>158.792385</v>
      </c>
      <c r="M31" s="31">
        <v>154.03164999999998</v>
      </c>
      <c r="N31" s="31">
        <v>148.91925000000001</v>
      </c>
      <c r="O31" s="31">
        <v>149.14875000000001</v>
      </c>
      <c r="P31" s="31">
        <v>154.58291499999999</v>
      </c>
      <c r="Q31" s="31">
        <v>161.10560499999997</v>
      </c>
      <c r="R31" s="31">
        <v>157.039365</v>
      </c>
      <c r="S31" s="31">
        <v>158.23932000000002</v>
      </c>
      <c r="T31" s="31">
        <v>152.81915500000002</v>
      </c>
      <c r="U31" s="31">
        <v>185.63589000000002</v>
      </c>
      <c r="V31" s="31">
        <v>183.01574499999998</v>
      </c>
      <c r="W31" s="31">
        <v>181.66674</v>
      </c>
      <c r="X31" s="31">
        <v>180.242265</v>
      </c>
      <c r="Y31" s="32">
        <v>174.72824</v>
      </c>
      <c r="Z31" s="33">
        <v>4082.927584999999</v>
      </c>
    </row>
    <row r="32">
      <c r="A32" s="30" t="s">
        <v>65</v>
      </c>
      <c r="B32" s="31">
        <v>179.18749</v>
      </c>
      <c r="C32" s="31">
        <v>172.478835</v>
      </c>
      <c r="D32" s="31">
        <v>170.34275500000001</v>
      </c>
      <c r="E32" s="31">
        <v>172.37514000000002</v>
      </c>
      <c r="F32" s="31">
        <v>171.22054999999997</v>
      </c>
      <c r="G32" s="31">
        <v>149.22667999999999</v>
      </c>
      <c r="H32" s="31">
        <v>145.38595000000001</v>
      </c>
      <c r="I32" s="31">
        <v>149.089495</v>
      </c>
      <c r="J32" s="31">
        <v>148.946865</v>
      </c>
      <c r="K32" s="31">
        <v>150.84639999999999</v>
      </c>
      <c r="L32" s="31">
        <v>152.75983000000002</v>
      </c>
      <c r="M32" s="31">
        <v>148.43179999999998</v>
      </c>
      <c r="N32" s="31">
        <v>149.18476500000003</v>
      </c>
      <c r="O32" s="31">
        <v>150.61784</v>
      </c>
      <c r="P32" s="31">
        <v>145.873615</v>
      </c>
      <c r="Q32" s="31">
        <v>148.45118500000001</v>
      </c>
      <c r="R32" s="31">
        <v>153.45723999999998</v>
      </c>
      <c r="S32" s="31">
        <v>149.23060499999997</v>
      </c>
      <c r="T32" s="31">
        <v>155.58913000000001</v>
      </c>
      <c r="U32" s="31">
        <v>180.17774499999999</v>
      </c>
      <c r="V32" s="31">
        <v>180.84123499999998</v>
      </c>
      <c r="W32" s="31">
        <v>184.108845</v>
      </c>
      <c r="X32" s="31">
        <v>180.064795</v>
      </c>
      <c r="Y32" s="32">
        <v>181.308335</v>
      </c>
      <c r="Z32" s="33">
        <v>3869.1971249999997</v>
      </c>
    </row>
    <row r="33">
      <c r="A33" s="30" t="s">
        <v>66</v>
      </c>
      <c r="B33" s="31">
        <v>184.96178000000003</v>
      </c>
      <c r="C33" s="31">
        <v>183.02612999999999</v>
      </c>
      <c r="D33" s="31">
        <v>184.27064000000001</v>
      </c>
      <c r="E33" s="31">
        <v>183.579005</v>
      </c>
      <c r="F33" s="31">
        <v>182.394665</v>
      </c>
      <c r="G33" s="31">
        <v>157.056375</v>
      </c>
      <c r="H33" s="31">
        <v>153.27837500000001</v>
      </c>
      <c r="I33" s="31">
        <v>156.43645500000002</v>
      </c>
      <c r="J33" s="31">
        <v>159.83610999999999</v>
      </c>
      <c r="K33" s="31">
        <v>169.89482500000003</v>
      </c>
      <c r="L33" s="31">
        <v>172.18073999999999</v>
      </c>
      <c r="M33" s="31">
        <v>164.42124999999999</v>
      </c>
      <c r="N33" s="31">
        <v>159.11232000000001</v>
      </c>
      <c r="O33" s="31">
        <v>155.04227000000003</v>
      </c>
      <c r="P33" s="31">
        <v>154.10256000000001</v>
      </c>
      <c r="Q33" s="31">
        <v>154.25283000000002</v>
      </c>
      <c r="R33" s="31">
        <v>156.219675</v>
      </c>
      <c r="S33" s="31">
        <v>158.52197499999997</v>
      </c>
      <c r="T33" s="31">
        <v>171.37447499999999</v>
      </c>
      <c r="U33" s="31">
        <v>198.12522000000001</v>
      </c>
      <c r="V33" s="31">
        <v>196.7653</v>
      </c>
      <c r="W33" s="31">
        <v>189.77172999999999</v>
      </c>
      <c r="X33" s="31">
        <v>192.47840000000002</v>
      </c>
      <c r="Y33" s="32">
        <v>192.70226500000001</v>
      </c>
      <c r="Z33" s="33">
        <v>4129.80537</v>
      </c>
    </row>
    <row r="34">
      <c r="A34" s="30" t="s">
        <v>67</v>
      </c>
      <c r="B34" s="31">
        <v>195.27500000000001</v>
      </c>
      <c r="C34" s="31">
        <v>195.15378499999997</v>
      </c>
      <c r="D34" s="31">
        <v>194.19287499999999</v>
      </c>
      <c r="E34" s="31">
        <v>195.26077500000002</v>
      </c>
      <c r="F34" s="31">
        <v>194.01966999999999</v>
      </c>
      <c r="G34" s="31">
        <v>173.75820000000002</v>
      </c>
      <c r="H34" s="31">
        <v>161.72145</v>
      </c>
      <c r="I34" s="31">
        <v>155.75546499999999</v>
      </c>
      <c r="J34" s="31">
        <v>152.68476000000001</v>
      </c>
      <c r="K34" s="31">
        <v>151.23329499999997</v>
      </c>
      <c r="L34" s="31">
        <v>157.92410999999998</v>
      </c>
      <c r="M34" s="31">
        <v>153.88503500000002</v>
      </c>
      <c r="N34" s="31">
        <v>151.84433000000001</v>
      </c>
      <c r="O34" s="31">
        <v>154.556285</v>
      </c>
      <c r="P34" s="31">
        <v>129.82755</v>
      </c>
      <c r="Q34" s="31">
        <v>146.40538000000001</v>
      </c>
      <c r="R34" s="31">
        <v>149.75529499999999</v>
      </c>
      <c r="S34" s="31">
        <v>149.16628999999998</v>
      </c>
      <c r="T34" s="31">
        <v>150.856235</v>
      </c>
      <c r="U34" s="31">
        <v>182.64237499999999</v>
      </c>
      <c r="V34" s="31">
        <v>189.84235000000001</v>
      </c>
      <c r="W34" s="31">
        <v>190.01265999999998</v>
      </c>
      <c r="X34" s="31">
        <v>191.143055</v>
      </c>
      <c r="Y34" s="32">
        <v>194.32054499999998</v>
      </c>
      <c r="Z34" s="33">
        <v>4061.2367699999995</v>
      </c>
    </row>
    <row r="35">
      <c r="A35" s="30" t="s">
        <v>68</v>
      </c>
      <c r="B35" s="31">
        <v>195.41656499999999</v>
      </c>
      <c r="C35" s="31">
        <v>195.27320500000002</v>
      </c>
      <c r="D35" s="31">
        <v>192.86443499999999</v>
      </c>
      <c r="E35" s="31">
        <v>195.68775500000001</v>
      </c>
      <c r="F35" s="31">
        <v>194.53944000000001</v>
      </c>
      <c r="G35" s="31">
        <v>164.81788</v>
      </c>
      <c r="H35" s="31">
        <v>157.56416000000002</v>
      </c>
      <c r="I35" s="31">
        <v>160.18629999999999</v>
      </c>
      <c r="J35" s="31">
        <v>155.72599</v>
      </c>
      <c r="K35" s="31">
        <v>161.88197499999998</v>
      </c>
      <c r="L35" s="31">
        <v>161.88551000000001</v>
      </c>
      <c r="M35" s="31">
        <v>161.899675</v>
      </c>
      <c r="N35" s="31">
        <v>157.502375</v>
      </c>
      <c r="O35" s="31">
        <v>155.63423499999999</v>
      </c>
      <c r="P35" s="31">
        <v>156.10839999999999</v>
      </c>
      <c r="Q35" s="31">
        <v>161.09572500000002</v>
      </c>
      <c r="R35" s="31">
        <v>162.40259</v>
      </c>
      <c r="S35" s="31">
        <v>163.389095</v>
      </c>
      <c r="T35" s="31">
        <v>160.83238500000002</v>
      </c>
      <c r="U35" s="31">
        <v>186.37820500000001</v>
      </c>
      <c r="V35" s="31">
        <v>185.78154499999999</v>
      </c>
      <c r="W35" s="31">
        <v>186.38097999999999</v>
      </c>
      <c r="X35" s="31">
        <v>194.59265000000002</v>
      </c>
      <c r="Y35" s="32">
        <v>197.11228500000001</v>
      </c>
      <c r="Z35" s="33">
        <v>4164.9533600000004</v>
      </c>
    </row>
    <row r="36">
      <c r="A36" s="30" t="s">
        <v>69</v>
      </c>
      <c r="B36" s="31">
        <v>196.46864000000002</v>
      </c>
      <c r="C36" s="31">
        <v>191.75733500000001</v>
      </c>
      <c r="D36" s="31">
        <v>191.38127499999999</v>
      </c>
      <c r="E36" s="31">
        <v>188.87642</v>
      </c>
      <c r="F36" s="31">
        <v>189.94209000000001</v>
      </c>
      <c r="G36" s="31">
        <v>157.07030499999999</v>
      </c>
      <c r="H36" s="31">
        <v>158.42683000000002</v>
      </c>
      <c r="I36" s="31">
        <v>162.22206</v>
      </c>
      <c r="J36" s="31">
        <v>159.35066500000002</v>
      </c>
      <c r="K36" s="31">
        <v>164.62639000000001</v>
      </c>
      <c r="L36" s="31">
        <v>166.32959500000001</v>
      </c>
      <c r="M36" s="31">
        <v>166.03306000000001</v>
      </c>
      <c r="N36" s="31">
        <v>159.77296500000003</v>
      </c>
      <c r="O36" s="31">
        <v>165.44545000000002</v>
      </c>
      <c r="P36" s="31">
        <v>177.89426500000002</v>
      </c>
      <c r="Q36" s="31">
        <v>161.865195</v>
      </c>
      <c r="R36" s="31">
        <v>147.96913000000001</v>
      </c>
      <c r="S36" s="31">
        <v>146.81115000000003</v>
      </c>
      <c r="T36" s="31">
        <v>151.11804000000001</v>
      </c>
      <c r="U36" s="31">
        <v>183.01060499999997</v>
      </c>
      <c r="V36" s="31">
        <v>191.00021500000003</v>
      </c>
      <c r="W36" s="31">
        <v>185.44902999999999</v>
      </c>
      <c r="X36" s="31">
        <v>183.53050500000001</v>
      </c>
      <c r="Y36" s="32">
        <v>183.95992999999999</v>
      </c>
      <c r="Z36" s="33">
        <v>4130.3111449999997</v>
      </c>
    </row>
    <row r="37">
      <c r="A37" s="30" t="s">
        <v>70</v>
      </c>
      <c r="B37" s="31">
        <v>181.604175</v>
      </c>
      <c r="C37" s="31">
        <v>186.79099500000001</v>
      </c>
      <c r="D37" s="31">
        <v>186.29253</v>
      </c>
      <c r="E37" s="31">
        <v>186.16200000000001</v>
      </c>
      <c r="F37" s="31">
        <v>186.444445</v>
      </c>
      <c r="G37" s="31">
        <v>161.92829499999999</v>
      </c>
      <c r="H37" s="31">
        <v>156.52199999999999</v>
      </c>
      <c r="I37" s="31">
        <v>150.86546000000001</v>
      </c>
      <c r="J37" s="31">
        <v>157.55086499999999</v>
      </c>
      <c r="K37" s="31">
        <v>156.68053499999999</v>
      </c>
      <c r="L37" s="31">
        <v>160.99808500000003</v>
      </c>
      <c r="M37" s="31">
        <v>158.60371000000004</v>
      </c>
      <c r="N37" s="31">
        <v>165.87308999999999</v>
      </c>
      <c r="O37" s="31">
        <v>165.78422</v>
      </c>
      <c r="P37" s="31">
        <v>160.30399499999999</v>
      </c>
      <c r="Q37" s="31">
        <v>158.504335</v>
      </c>
      <c r="R37" s="31">
        <v>160.09301500000001</v>
      </c>
      <c r="S37" s="31">
        <v>154.27598499999999</v>
      </c>
      <c r="T37" s="31">
        <v>155.93852999999999</v>
      </c>
      <c r="U37" s="31">
        <v>188.03068999999999</v>
      </c>
      <c r="V37" s="31">
        <v>190.92887999999999</v>
      </c>
      <c r="W37" s="31">
        <v>186.18882500000001</v>
      </c>
      <c r="X37" s="31">
        <v>184.98889000000003</v>
      </c>
      <c r="Y37" s="32">
        <v>179.84868</v>
      </c>
      <c r="Z37" s="33">
        <v>4081.2022299999999</v>
      </c>
    </row>
    <row r="38">
      <c r="A38" s="30" t="s">
        <v>71</v>
      </c>
      <c r="B38" s="31">
        <v>178.120565</v>
      </c>
      <c r="C38" s="31">
        <v>187.91859500000001</v>
      </c>
      <c r="D38" s="31">
        <v>188.87783999999999</v>
      </c>
      <c r="E38" s="31">
        <v>180.421525</v>
      </c>
      <c r="F38" s="31">
        <v>185.63298</v>
      </c>
      <c r="G38" s="31">
        <v>156.911565</v>
      </c>
      <c r="H38" s="31">
        <v>128.32074</v>
      </c>
      <c r="I38" s="31">
        <v>128.71411000000001</v>
      </c>
      <c r="J38" s="31">
        <v>142.70591999999999</v>
      </c>
      <c r="K38" s="31">
        <v>148.15535499999999</v>
      </c>
      <c r="L38" s="31">
        <v>149.90453000000002</v>
      </c>
      <c r="M38" s="31">
        <v>155.15196000000003</v>
      </c>
      <c r="N38" s="31">
        <v>153.12578999999999</v>
      </c>
      <c r="O38" s="31">
        <v>152.360345</v>
      </c>
      <c r="P38" s="31">
        <v>155.67610499999998</v>
      </c>
      <c r="Q38" s="31">
        <v>149.01673499999998</v>
      </c>
      <c r="R38" s="31">
        <v>147.58532</v>
      </c>
      <c r="S38" s="31">
        <v>147.13983500000001</v>
      </c>
      <c r="T38" s="31">
        <v>150.44230999999999</v>
      </c>
      <c r="U38" s="31">
        <v>180.32142999999999</v>
      </c>
      <c r="V38" s="31">
        <v>174.774215</v>
      </c>
      <c r="W38" s="31">
        <v>171.81116</v>
      </c>
      <c r="X38" s="31">
        <v>170.07907500000002</v>
      </c>
      <c r="Y38" s="32">
        <v>171.67599999999999</v>
      </c>
      <c r="Z38" s="33">
        <v>3854.8440050000004</v>
      </c>
    </row>
    <row r="39">
      <c r="A39" s="30" t="s">
        <v>72</v>
      </c>
      <c r="B39" s="31">
        <v>169.52216999999999</v>
      </c>
      <c r="C39" s="31">
        <v>170.13410500000001</v>
      </c>
      <c r="D39" s="31">
        <v>171.67746</v>
      </c>
      <c r="E39" s="31">
        <v>170.46804</v>
      </c>
      <c r="F39" s="31">
        <v>167.77067</v>
      </c>
      <c r="G39" s="31">
        <v>141.65328500000001</v>
      </c>
      <c r="H39" s="31">
        <v>140.10421000000002</v>
      </c>
      <c r="I39" s="31">
        <v>134.44974500000001</v>
      </c>
      <c r="J39" s="31">
        <v>134.03288500000002</v>
      </c>
      <c r="K39" s="31">
        <v>138.65227500000003</v>
      </c>
      <c r="L39" s="31">
        <v>142.78992499999998</v>
      </c>
      <c r="M39" s="31">
        <v>141.86289000000002</v>
      </c>
      <c r="N39" s="31">
        <v>143.43453500000001</v>
      </c>
      <c r="O39" s="31">
        <v>141.88762</v>
      </c>
      <c r="P39" s="31">
        <v>153.82594</v>
      </c>
      <c r="Q39" s="31">
        <v>155.78897499999997</v>
      </c>
      <c r="R39" s="31">
        <v>166.88935000000001</v>
      </c>
      <c r="S39" s="31">
        <v>164.53831500000001</v>
      </c>
      <c r="T39" s="31">
        <v>159.764005</v>
      </c>
      <c r="U39" s="31">
        <v>186.73842499999998</v>
      </c>
      <c r="V39" s="31">
        <v>183.40223999999998</v>
      </c>
      <c r="W39" s="31">
        <v>180.91474499999998</v>
      </c>
      <c r="X39" s="31">
        <v>178.67883</v>
      </c>
      <c r="Y39" s="32">
        <v>181.23136499999998</v>
      </c>
      <c r="Z39" s="33">
        <v>3820.2120049999999</v>
      </c>
    </row>
    <row r="40">
      <c r="A40" s="30" t="s">
        <v>73</v>
      </c>
      <c r="B40" s="31">
        <v>179.47125500000001</v>
      </c>
      <c r="C40" s="31">
        <v>179.274</v>
      </c>
      <c r="D40" s="31">
        <v>180.89296999999999</v>
      </c>
      <c r="E40" s="31">
        <v>181.92608000000001</v>
      </c>
      <c r="F40" s="31">
        <v>178.19552000000002</v>
      </c>
      <c r="G40" s="31">
        <v>153.10614500000003</v>
      </c>
      <c r="H40" s="31">
        <v>148.73041500000002</v>
      </c>
      <c r="I40" s="31">
        <v>148.57715999999999</v>
      </c>
      <c r="J40" s="31">
        <v>155.69744</v>
      </c>
      <c r="K40" s="31">
        <v>156.97278</v>
      </c>
      <c r="L40" s="31">
        <v>159.03608000000003</v>
      </c>
      <c r="M40" s="31">
        <v>167.21929999999998</v>
      </c>
      <c r="N40" s="31">
        <v>171.143765</v>
      </c>
      <c r="O40" s="31">
        <v>165.99258</v>
      </c>
      <c r="P40" s="31">
        <v>169.37883499999998</v>
      </c>
      <c r="Q40" s="31">
        <v>166.32414500000002</v>
      </c>
      <c r="R40" s="31">
        <v>166.45765499999999</v>
      </c>
      <c r="S40" s="31">
        <v>156.89406500000001</v>
      </c>
      <c r="T40" s="31">
        <v>156.75134000000003</v>
      </c>
      <c r="U40" s="31">
        <v>182.982935</v>
      </c>
      <c r="V40" s="31">
        <v>183.764745</v>
      </c>
      <c r="W40" s="31">
        <v>179.71183000000002</v>
      </c>
      <c r="X40" s="31">
        <v>178.83275</v>
      </c>
      <c r="Y40" s="32">
        <v>176.68594000000002</v>
      </c>
      <c r="Z40" s="33">
        <v>4044.01973</v>
      </c>
    </row>
    <row r="41">
      <c r="A41" s="30" t="s">
        <v>74</v>
      </c>
      <c r="B41" s="31">
        <v>174.465745</v>
      </c>
      <c r="C41" s="31">
        <v>174.24345000000002</v>
      </c>
      <c r="D41" s="31">
        <v>173.82269500000001</v>
      </c>
      <c r="E41" s="31">
        <v>174.14258999999998</v>
      </c>
      <c r="F41" s="31">
        <v>169.85629999999998</v>
      </c>
      <c r="G41" s="31">
        <v>149.92463500000002</v>
      </c>
      <c r="H41" s="31">
        <v>150.63259999999997</v>
      </c>
      <c r="I41" s="31">
        <v>149.48960499999998</v>
      </c>
      <c r="J41" s="31">
        <v>148.56047000000001</v>
      </c>
      <c r="K41" s="31" t="s">
        <v>15</v>
      </c>
      <c r="L41" s="31" t="s">
        <v>15</v>
      </c>
      <c r="M41" s="31" t="s">
        <v>15</v>
      </c>
      <c r="N41" s="31" t="s">
        <v>15</v>
      </c>
      <c r="O41" s="31" t="s">
        <v>15</v>
      </c>
      <c r="P41" s="31" t="s">
        <v>15</v>
      </c>
      <c r="Q41" s="31" t="s">
        <v>15</v>
      </c>
      <c r="R41" s="31" t="s">
        <v>15</v>
      </c>
      <c r="S41" s="31" t="s">
        <v>15</v>
      </c>
      <c r="T41" s="31" t="s">
        <v>15</v>
      </c>
      <c r="U41" s="31" t="s">
        <v>15</v>
      </c>
      <c r="V41" s="31" t="s">
        <v>15</v>
      </c>
      <c r="W41" s="31" t="s">
        <v>15</v>
      </c>
      <c r="X41" s="31" t="s">
        <v>15</v>
      </c>
      <c r="Y41" s="32" t="s">
        <v>15</v>
      </c>
      <c r="Z41" s="33">
        <v>1465.1380900000001</v>
      </c>
    </row>
    <row r="42">
      <c r="A42" s="30" t="s">
        <v>75</v>
      </c>
      <c r="B42" s="31">
        <v>6202.6125800000009</v>
      </c>
      <c r="C42" s="31">
        <v>6208.7898100000002</v>
      </c>
      <c r="D42" s="31">
        <v>6215.8473899999999</v>
      </c>
      <c r="E42" s="31">
        <v>6212.1250600000003</v>
      </c>
      <c r="F42" s="31">
        <v>6223.1026800000009</v>
      </c>
      <c r="G42" s="31">
        <v>5656.2594600000011</v>
      </c>
      <c r="H42" s="31">
        <v>5253.7172500000006</v>
      </c>
      <c r="I42" s="31">
        <v>5157.5271650000013</v>
      </c>
      <c r="J42" s="31">
        <v>5138.4693150000003</v>
      </c>
      <c r="K42" s="31">
        <v>4899.5373799999998</v>
      </c>
      <c r="L42" s="31">
        <v>4787.6020450000015</v>
      </c>
      <c r="M42" s="31">
        <v>4749.7581050000008</v>
      </c>
      <c r="N42" s="31">
        <v>4699.1322849999988</v>
      </c>
      <c r="O42" s="31">
        <v>4695.8035749999999</v>
      </c>
      <c r="P42" s="31">
        <v>4699.0588149999994</v>
      </c>
      <c r="Q42" s="31">
        <v>4697.6395199999997</v>
      </c>
      <c r="R42" s="31">
        <v>4831.577049999999</v>
      </c>
      <c r="S42" s="31">
        <v>4664.9283100000011</v>
      </c>
      <c r="T42" s="31">
        <v>4939.4254099999989</v>
      </c>
      <c r="U42" s="31">
        <v>5877.0268549999992</v>
      </c>
      <c r="V42" s="31">
        <v>5937.4449299999997</v>
      </c>
      <c r="W42" s="31">
        <v>5887.8066700000008</v>
      </c>
      <c r="X42" s="31">
        <v>5902.1933700000009</v>
      </c>
      <c r="Y42" s="32">
        <v>5939.8336300000001</v>
      </c>
      <c r="Z42" s="33">
        <v>129477.21866000001</v>
      </c>
    </row>
    <row r="50" ht="15.5">
      <c r="D50" s="34" t="s">
        <v>76</v>
      </c>
      <c r="E50" s="34"/>
      <c r="F50" s="34"/>
      <c r="G50" s="34"/>
      <c r="H50" s="34"/>
      <c r="I50" s="35"/>
      <c r="J50" s="35"/>
      <c r="K50" s="35"/>
      <c r="L50" s="35"/>
      <c r="M50" s="35"/>
      <c r="N50" s="35"/>
      <c r="O50" s="35"/>
      <c r="P50" s="35" t="s">
        <v>77</v>
      </c>
      <c r="R50" s="35"/>
      <c r="S50" s="35"/>
      <c r="T50" s="35"/>
      <c r="U50" s="34"/>
      <c r="V50" s="34"/>
    </row>
    <row r="51" ht="15.5">
      <c r="D51" s="34"/>
      <c r="E51" s="34"/>
      <c r="F51" s="34"/>
      <c r="G51" s="34"/>
      <c r="H51" s="34"/>
      <c r="I51" s="34"/>
      <c r="J51" s="34"/>
      <c r="K51" s="34"/>
      <c r="L51" s="34"/>
      <c r="M51" s="34"/>
      <c r="N51" s="34"/>
      <c r="O51" s="34"/>
      <c r="P51" s="34"/>
      <c r="Q51" s="36"/>
      <c r="R51" s="34"/>
      <c r="S51" s="34"/>
      <c r="T51" s="34"/>
      <c r="U51" s="34"/>
      <c r="V51" s="34"/>
    </row>
    <row r="52" ht="15.5">
      <c r="D52" s="34"/>
      <c r="E52" s="34"/>
      <c r="F52" s="34"/>
      <c r="G52" s="34"/>
      <c r="H52" s="34"/>
      <c r="I52" s="34"/>
      <c r="J52" s="34"/>
      <c r="K52" s="34"/>
      <c r="L52" s="34"/>
      <c r="M52" s="34"/>
      <c r="N52" s="34"/>
      <c r="O52" s="34"/>
      <c r="P52" s="34"/>
      <c r="Q52" s="34"/>
      <c r="R52" s="34"/>
      <c r="S52" s="34"/>
      <c r="T52" s="34"/>
      <c r="U52" s="34"/>
      <c r="V52" s="34"/>
    </row>
    <row r="53" ht="15.5">
      <c r="D53" s="34" t="s">
        <v>78</v>
      </c>
      <c r="E53" s="34"/>
      <c r="F53" s="34"/>
      <c r="G53" s="34"/>
      <c r="H53" s="34"/>
      <c r="I53" s="35"/>
      <c r="J53" s="35"/>
      <c r="K53" s="35"/>
      <c r="L53" s="35"/>
      <c r="M53" s="35"/>
      <c r="N53" s="35"/>
      <c r="O53" s="35"/>
      <c r="P53" s="35" t="s">
        <v>79</v>
      </c>
      <c r="R53" s="35"/>
      <c r="S53" s="35"/>
      <c r="T53" s="35"/>
      <c r="U53" s="34"/>
      <c r="V53" s="34" t="s">
        <v>80</v>
      </c>
    </row>
    <row r="54" ht="15.5">
      <c r="D54" s="34"/>
      <c r="E54" s="34"/>
      <c r="F54" s="34"/>
      <c r="G54" s="34"/>
      <c r="H54" s="34"/>
      <c r="I54" s="34"/>
      <c r="J54" s="34"/>
      <c r="K54" s="34"/>
      <c r="L54" s="34"/>
      <c r="M54" s="34"/>
      <c r="N54" s="34"/>
      <c r="O54" s="34"/>
      <c r="P54" s="34"/>
      <c r="Q54" s="36"/>
      <c r="R54" s="34"/>
      <c r="S54" s="34"/>
      <c r="T54" s="34"/>
      <c r="U54" s="34"/>
      <c r="V54" s="34"/>
    </row>
    <row r="55" ht="15.5">
      <c r="D55" s="34"/>
      <c r="E55" s="34"/>
      <c r="F55" s="34"/>
      <c r="G55" s="34"/>
      <c r="H55" s="34"/>
      <c r="I55" s="34"/>
      <c r="J55" s="34"/>
      <c r="K55" s="34"/>
      <c r="L55" s="34"/>
      <c r="M55" s="34"/>
      <c r="N55" s="34"/>
      <c r="O55" s="34"/>
      <c r="P55" s="34"/>
      <c r="Q55" s="34"/>
      <c r="R55" s="34"/>
      <c r="S55" s="34"/>
      <c r="T55" s="34"/>
      <c r="U55" s="34"/>
      <c r="V55" s="34"/>
    </row>
    <row r="56" ht="15.5">
      <c r="D56" s="34" t="s">
        <v>78</v>
      </c>
      <c r="E56" s="34"/>
      <c r="F56" s="34"/>
      <c r="G56" s="34"/>
      <c r="H56" s="34"/>
      <c r="I56" s="35"/>
      <c r="J56" s="35"/>
      <c r="K56" s="35"/>
      <c r="L56" s="35"/>
      <c r="M56" s="35"/>
      <c r="N56" s="35"/>
      <c r="O56" s="35"/>
      <c r="P56" s="35" t="s">
        <v>81</v>
      </c>
      <c r="R56" s="35"/>
      <c r="S56" s="35"/>
      <c r="T56" s="35"/>
      <c r="U56" s="34"/>
      <c r="V56" s="34"/>
    </row>
    <row r="57">
      <c r="Q57" s="37"/>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